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Reldimoti-250326\Annexures-250326-RM\"/>
    </mc:Choice>
  </mc:AlternateContent>
  <xr:revisionPtr revIDLastSave="0" documentId="13_ncr:1_{51841359-EE23-4B84-A7D9-D1EA95A1EF73}" xr6:coauthVersionLast="47" xr6:coauthVersionMax="47" xr10:uidLastSave="{00000000-0000-0000-0000-000000000000}"/>
  <bookViews>
    <workbookView xWindow="-110" yWindow="-110" windowWidth="19420" windowHeight="10420" xr2:uid="{3C80C777-0E9B-4E4A-A870-7692896FB3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  <c r="F44" i="1"/>
  <c r="G44" i="1"/>
  <c r="H44" i="1"/>
  <c r="I44" i="1"/>
  <c r="J44" i="1"/>
  <c r="K44" i="1"/>
  <c r="L44" i="1"/>
  <c r="M44" i="1"/>
  <c r="N44" i="1"/>
  <c r="O44" i="1"/>
  <c r="P44" i="1"/>
  <c r="E43" i="1"/>
  <c r="F43" i="1"/>
  <c r="G43" i="1"/>
  <c r="H43" i="1"/>
  <c r="I43" i="1"/>
  <c r="J43" i="1"/>
  <c r="K43" i="1"/>
  <c r="L43" i="1"/>
  <c r="M43" i="1"/>
  <c r="N43" i="1"/>
  <c r="O43" i="1"/>
  <c r="P43" i="1"/>
  <c r="E42" i="1"/>
  <c r="F42" i="1"/>
  <c r="G42" i="1"/>
  <c r="H42" i="1"/>
  <c r="I42" i="1"/>
  <c r="J42" i="1"/>
  <c r="K42" i="1"/>
  <c r="L42" i="1"/>
  <c r="M42" i="1"/>
  <c r="N42" i="1"/>
  <c r="O42" i="1"/>
  <c r="P42" i="1"/>
  <c r="D44" i="1"/>
  <c r="D43" i="1"/>
  <c r="D42" i="1"/>
</calcChain>
</file>

<file path=xl/sharedStrings.xml><?xml version="1.0" encoding="utf-8"?>
<sst xmlns="http://schemas.openxmlformats.org/spreadsheetml/2006/main" count="97" uniqueCount="61">
  <si>
    <t>Sample No</t>
  </si>
  <si>
    <t>Formation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</si>
  <si>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</si>
  <si>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</si>
  <si>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</si>
  <si>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</si>
  <si>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</si>
  <si>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</si>
  <si>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</si>
  <si>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</si>
  <si>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</si>
  <si>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</si>
  <si>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</si>
  <si>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</si>
  <si>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V(ppm)</t>
  </si>
  <si>
    <t>P1/RB/2025</t>
  </si>
  <si>
    <t xml:space="preserve">Madh </t>
  </si>
  <si>
    <t>P2/RB/2025</t>
  </si>
  <si>
    <t>P4/RB/2025</t>
  </si>
  <si>
    <t>P7/RB/2025</t>
  </si>
  <si>
    <t>P8/RB/2025</t>
  </si>
  <si>
    <t>P10/RB/2025</t>
  </si>
  <si>
    <t>P13/RB/2025</t>
  </si>
  <si>
    <t>P18/RB/2025</t>
  </si>
  <si>
    <t>Madh</t>
  </si>
  <si>
    <t>P19/RB/2025</t>
  </si>
  <si>
    <t>P20/RB/2025</t>
  </si>
  <si>
    <t>T2/RB/2025/01</t>
  </si>
  <si>
    <t>T2/RB/2025/02</t>
  </si>
  <si>
    <t>T2/RB/2025/03</t>
  </si>
  <si>
    <t>T2/RB/2025/04</t>
  </si>
  <si>
    <t>T2/RB/2025/05</t>
  </si>
  <si>
    <t>T2/RB/2025/06</t>
  </si>
  <si>
    <t>T2/RB/2025/07</t>
  </si>
  <si>
    <t>T2/RB/2025/08</t>
  </si>
  <si>
    <t>T2/RB/2025/09</t>
  </si>
  <si>
    <t>T2/RB/2025/10</t>
  </si>
  <si>
    <t>T2/RB/2025/A</t>
  </si>
  <si>
    <t>T2/RB/2025/B</t>
  </si>
  <si>
    <t>T2/RB/2025/C</t>
  </si>
  <si>
    <t>T2/RB/2025/D</t>
  </si>
  <si>
    <t>T3/RB/2025/01</t>
  </si>
  <si>
    <t>T3/RB/2025/02</t>
  </si>
  <si>
    <t>T3/RB/2025/03</t>
  </si>
  <si>
    <t>T3/RB/2025/04</t>
  </si>
  <si>
    <t>T3/RB/2025/05</t>
  </si>
  <si>
    <t>T3/RB/2025/06</t>
  </si>
  <si>
    <t>T3/RB/2025/07</t>
  </si>
  <si>
    <t>T3/RB/2025/08</t>
  </si>
  <si>
    <t>T3/RB/2025/09</t>
  </si>
  <si>
    <t>T3/RB/2025/10</t>
  </si>
  <si>
    <t>T3/RB/2025/A</t>
  </si>
  <si>
    <t>T3/RB/2025/B</t>
  </si>
  <si>
    <t>T3/RB/2025/C</t>
  </si>
  <si>
    <t>T3/RB/2025/D</t>
  </si>
  <si>
    <t>S.No</t>
  </si>
  <si>
    <t>Min</t>
  </si>
  <si>
    <t>Max</t>
  </si>
  <si>
    <t>Average</t>
  </si>
  <si>
    <t>Annexure-IVC: Analytical results of Major oxides in Matanomadh formation (Pit &amp; Trench samples)</t>
  </si>
  <si>
    <t>all values in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</si>
</sst>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shrinkToFit="1"/>
    </xf>
    <xf numFmtId="164" fontId="4" fillId="0" borderId="1" xfId="1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Border="1"/>
    <xf numFmtId="0" fontId="9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AFB46BDC-1084-405F-9624-C775BC7FAB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E536-497D-4CF9-8C03-C3983242368D}">
  <dimension ref="A1:P44"/>
  <sheetViews>
    <sheetView tabSelected="1" topLeftCell="A19" workbookViewId="0">
      <selection sqref="A1:P44"/>
    </sheetView>
  </sheetViews>
  <sheetFormatPr defaultRowHeight="14.5" x14ac:dyDescent="0.35"/>
  <cols>
    <col min="1" max="1" width="5.1796875" bestFit="1" customWidth="1"/>
    <col min="2" max="2" width="14.6328125" bestFit="1" customWidth="1"/>
    <col min="3" max="3" width="9.81640625" customWidth="1"/>
    <col min="4" max="4" width="5.7265625" bestFit="1" customWidth="1"/>
    <col min="5" max="5" width="6.26953125" bestFit="1" customWidth="1"/>
    <col min="6" max="6" width="6.54296875" bestFit="1" customWidth="1"/>
    <col min="7" max="7" width="5.26953125" bestFit="1" customWidth="1"/>
    <col min="8" max="8" width="5.1796875" bestFit="1" customWidth="1"/>
    <col min="9" max="9" width="4.81640625" bestFit="1" customWidth="1"/>
    <col min="10" max="10" width="5.81640625" bestFit="1" customWidth="1"/>
    <col min="11" max="11" width="5" bestFit="1" customWidth="1"/>
    <col min="12" max="12" width="5.26953125" bestFit="1" customWidth="1"/>
    <col min="13" max="13" width="5.6328125" bestFit="1" customWidth="1"/>
    <col min="14" max="15" width="5.7265625" bestFit="1" customWidth="1"/>
    <col min="16" max="16" width="7.26953125" bestFit="1" customWidth="1"/>
  </cols>
  <sheetData>
    <row r="1" spans="1:16" ht="54.5" customHeight="1" x14ac:dyDescent="0.35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x14ac:dyDescent="0.35">
      <c r="A2" s="10" t="s">
        <v>55</v>
      </c>
      <c r="B2" s="9" t="s">
        <v>0</v>
      </c>
      <c r="C2" s="9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9" t="s">
        <v>14</v>
      </c>
    </row>
    <row r="3" spans="1:16" x14ac:dyDescent="0.35">
      <c r="A3" s="10"/>
      <c r="B3" s="9"/>
      <c r="C3" s="9"/>
      <c r="D3" s="9" t="s">
        <v>60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5" x14ac:dyDescent="0.35">
      <c r="A4" s="6">
        <v>1</v>
      </c>
      <c r="B4" s="2" t="s">
        <v>15</v>
      </c>
      <c r="C4" s="3" t="s">
        <v>16</v>
      </c>
      <c r="D4" s="4">
        <v>42.898000000000003</v>
      </c>
      <c r="E4" s="4">
        <v>18.53</v>
      </c>
      <c r="F4" s="4">
        <v>19.3</v>
      </c>
      <c r="G4" s="4">
        <v>0.128</v>
      </c>
      <c r="H4" s="4">
        <v>0.78400000000000003</v>
      </c>
      <c r="I4" s="4">
        <v>2.8</v>
      </c>
      <c r="J4" s="4">
        <v>0.114</v>
      </c>
      <c r="K4" s="4">
        <v>0.23100000000000001</v>
      </c>
      <c r="L4" s="4">
        <v>3</v>
      </c>
      <c r="M4" s="4">
        <v>0.107</v>
      </c>
      <c r="N4" s="4">
        <v>12.01</v>
      </c>
      <c r="O4" s="4">
        <v>99.902000000000001</v>
      </c>
      <c r="P4" s="5">
        <v>342.5</v>
      </c>
    </row>
    <row r="5" spans="1:16" ht="15.5" x14ac:dyDescent="0.35">
      <c r="A5" s="6">
        <v>2</v>
      </c>
      <c r="B5" s="2" t="s">
        <v>17</v>
      </c>
      <c r="C5" s="3" t="s">
        <v>16</v>
      </c>
      <c r="D5" s="4">
        <v>35.85</v>
      </c>
      <c r="E5" s="4">
        <v>20.527000000000001</v>
      </c>
      <c r="F5" s="4">
        <v>25.548999999999999</v>
      </c>
      <c r="G5" s="4">
        <v>4.7E-2</v>
      </c>
      <c r="H5" s="4">
        <v>0.33</v>
      </c>
      <c r="I5" s="4">
        <v>0.96399999999999997</v>
      </c>
      <c r="J5" s="4">
        <v>0.122</v>
      </c>
      <c r="K5" s="4">
        <v>0.219</v>
      </c>
      <c r="L5" s="4">
        <v>2.6579999999999999</v>
      </c>
      <c r="M5" s="4">
        <v>0.19700000000000001</v>
      </c>
      <c r="N5" s="4">
        <v>13.29</v>
      </c>
      <c r="O5" s="4">
        <v>99.753</v>
      </c>
      <c r="P5" s="5">
        <v>475.5</v>
      </c>
    </row>
    <row r="6" spans="1:16" ht="15.5" x14ac:dyDescent="0.35">
      <c r="A6" s="6">
        <v>3</v>
      </c>
      <c r="B6" s="2" t="s">
        <v>18</v>
      </c>
      <c r="C6" s="3" t="s">
        <v>16</v>
      </c>
      <c r="D6" s="4">
        <v>36.6</v>
      </c>
      <c r="E6" s="4">
        <v>19.029</v>
      </c>
      <c r="F6" s="4">
        <v>20.59</v>
      </c>
      <c r="G6" s="4">
        <v>9.8000000000000004E-2</v>
      </c>
      <c r="H6" s="4">
        <v>1.0660000000000001</v>
      </c>
      <c r="I6" s="4">
        <v>2.2090000000000001</v>
      </c>
      <c r="J6" s="4">
        <v>0.83199999999999996</v>
      </c>
      <c r="K6" s="4">
        <v>0.16300000000000001</v>
      </c>
      <c r="L6" s="4">
        <v>2.4300000000000002</v>
      </c>
      <c r="M6" s="4">
        <v>0.152</v>
      </c>
      <c r="N6" s="4">
        <v>16.64</v>
      </c>
      <c r="O6" s="4">
        <v>99.808999999999997</v>
      </c>
      <c r="P6" s="5">
        <v>381.9</v>
      </c>
    </row>
    <row r="7" spans="1:16" ht="15.5" x14ac:dyDescent="0.35">
      <c r="A7" s="6">
        <v>4</v>
      </c>
      <c r="B7" s="2" t="s">
        <v>19</v>
      </c>
      <c r="C7" s="3" t="s">
        <v>16</v>
      </c>
      <c r="D7" s="4">
        <v>34.015999999999998</v>
      </c>
      <c r="E7" s="4">
        <v>27.391999999999999</v>
      </c>
      <c r="F7" s="4">
        <v>14.912000000000001</v>
      </c>
      <c r="G7" s="4">
        <v>2.4E-2</v>
      </c>
      <c r="H7" s="4">
        <v>0.10299999999999999</v>
      </c>
      <c r="I7" s="4">
        <v>1.02</v>
      </c>
      <c r="J7" s="4">
        <v>0.153</v>
      </c>
      <c r="K7" s="4">
        <v>0.11600000000000001</v>
      </c>
      <c r="L7" s="4">
        <v>7.367</v>
      </c>
      <c r="M7" s="4">
        <v>0.34300000000000003</v>
      </c>
      <c r="N7" s="4">
        <v>14.42</v>
      </c>
      <c r="O7" s="4">
        <v>99.866</v>
      </c>
      <c r="P7" s="5">
        <v>514.29999999999995</v>
      </c>
    </row>
    <row r="8" spans="1:16" ht="15.5" x14ac:dyDescent="0.35">
      <c r="A8" s="6">
        <v>5</v>
      </c>
      <c r="B8" s="2" t="s">
        <v>20</v>
      </c>
      <c r="C8" s="3" t="s">
        <v>16</v>
      </c>
      <c r="D8" s="4">
        <v>41.389000000000003</v>
      </c>
      <c r="E8" s="4">
        <v>25.285</v>
      </c>
      <c r="F8" s="4">
        <v>8.91</v>
      </c>
      <c r="G8" s="4">
        <v>2.7E-2</v>
      </c>
      <c r="H8" s="4">
        <v>0.18</v>
      </c>
      <c r="I8" s="4">
        <v>4.202</v>
      </c>
      <c r="J8" s="4">
        <v>0.11899999999999999</v>
      </c>
      <c r="K8" s="4">
        <v>0.16700000000000001</v>
      </c>
      <c r="L8" s="4">
        <v>5.2110000000000003</v>
      </c>
      <c r="M8" s="4">
        <v>0.156</v>
      </c>
      <c r="N8" s="4">
        <v>14.27</v>
      </c>
      <c r="O8" s="4">
        <v>99.915999999999997</v>
      </c>
      <c r="P8" s="5">
        <v>252.6</v>
      </c>
    </row>
    <row r="9" spans="1:16" ht="15.5" x14ac:dyDescent="0.35">
      <c r="A9" s="6">
        <v>6</v>
      </c>
      <c r="B9" s="2" t="s">
        <v>21</v>
      </c>
      <c r="C9" s="3" t="s">
        <v>16</v>
      </c>
      <c r="D9" s="4">
        <v>41.39</v>
      </c>
      <c r="E9" s="4">
        <v>32.548999999999999</v>
      </c>
      <c r="F9" s="4">
        <v>6.048</v>
      </c>
      <c r="G9" s="4">
        <v>0.04</v>
      </c>
      <c r="H9" s="4">
        <v>0.32100000000000001</v>
      </c>
      <c r="I9" s="4">
        <v>1.0840000000000001</v>
      </c>
      <c r="J9" s="4">
        <v>0.16800000000000001</v>
      </c>
      <c r="K9" s="4">
        <v>0.26</v>
      </c>
      <c r="L9" s="4">
        <v>4.444</v>
      </c>
      <c r="M9" s="4">
        <v>0.154</v>
      </c>
      <c r="N9" s="4">
        <v>13.44</v>
      </c>
      <c r="O9" s="4">
        <v>99.897999999999996</v>
      </c>
      <c r="P9" s="5">
        <v>249.1</v>
      </c>
    </row>
    <row r="10" spans="1:16" ht="15.5" x14ac:dyDescent="0.35">
      <c r="A10" s="6">
        <v>7</v>
      </c>
      <c r="B10" s="2" t="s">
        <v>22</v>
      </c>
      <c r="C10" s="3" t="s">
        <v>16</v>
      </c>
      <c r="D10" s="4">
        <v>37.25</v>
      </c>
      <c r="E10" s="4">
        <v>14.515000000000001</v>
      </c>
      <c r="F10" s="4">
        <v>27.434999999999999</v>
      </c>
      <c r="G10" s="4">
        <v>0.19</v>
      </c>
      <c r="H10" s="4">
        <v>0.83499999999999996</v>
      </c>
      <c r="I10" s="4">
        <v>1.452</v>
      </c>
      <c r="J10" s="4">
        <v>0.45600000000000002</v>
      </c>
      <c r="K10" s="4">
        <v>0.17299999999999999</v>
      </c>
      <c r="L10" s="4">
        <v>2.2189999999999999</v>
      </c>
      <c r="M10" s="4">
        <v>0.126</v>
      </c>
      <c r="N10" s="4">
        <v>15.24</v>
      </c>
      <c r="O10" s="4">
        <v>99.891000000000005</v>
      </c>
      <c r="P10" s="5">
        <v>507.1</v>
      </c>
    </row>
    <row r="11" spans="1:16" ht="15.5" x14ac:dyDescent="0.35">
      <c r="A11" s="6">
        <v>8</v>
      </c>
      <c r="B11" s="2" t="s">
        <v>23</v>
      </c>
      <c r="C11" s="3" t="s">
        <v>24</v>
      </c>
      <c r="D11" s="4">
        <v>40.048999999999999</v>
      </c>
      <c r="E11" s="4">
        <v>29.157</v>
      </c>
      <c r="F11" s="4">
        <v>8.7270000000000003</v>
      </c>
      <c r="G11" s="4">
        <v>5.7000000000000002E-2</v>
      </c>
      <c r="H11" s="4">
        <v>0.72099999999999997</v>
      </c>
      <c r="I11" s="4">
        <v>2.2450000000000001</v>
      </c>
      <c r="J11" s="4">
        <v>0.44400000000000001</v>
      </c>
      <c r="K11" s="4">
        <v>0.78500000000000003</v>
      </c>
      <c r="L11" s="4">
        <v>3.431</v>
      </c>
      <c r="M11" s="4">
        <v>0.16800000000000001</v>
      </c>
      <c r="N11" s="4">
        <v>14.1</v>
      </c>
      <c r="O11" s="4">
        <v>99.884</v>
      </c>
      <c r="P11" s="5">
        <v>287.7</v>
      </c>
    </row>
    <row r="12" spans="1:16" ht="15.5" x14ac:dyDescent="0.35">
      <c r="A12" s="6">
        <v>9</v>
      </c>
      <c r="B12" s="2" t="s">
        <v>25</v>
      </c>
      <c r="C12" s="3" t="s">
        <v>24</v>
      </c>
      <c r="D12" s="4">
        <v>33.92</v>
      </c>
      <c r="E12" s="4">
        <v>16.98</v>
      </c>
      <c r="F12" s="4">
        <v>25.22</v>
      </c>
      <c r="G12" s="4">
        <v>7.5999999999999998E-2</v>
      </c>
      <c r="H12" s="4">
        <v>0.52500000000000002</v>
      </c>
      <c r="I12" s="4">
        <v>5.04</v>
      </c>
      <c r="J12" s="4">
        <v>6.7000000000000004E-2</v>
      </c>
      <c r="K12" s="4">
        <v>0.17399999999999999</v>
      </c>
      <c r="L12" s="4">
        <v>2.722</v>
      </c>
      <c r="M12" s="4">
        <v>0.218</v>
      </c>
      <c r="N12" s="4">
        <v>14.83</v>
      </c>
      <c r="O12" s="4">
        <v>99.772000000000006</v>
      </c>
      <c r="P12" s="5">
        <v>485.3</v>
      </c>
    </row>
    <row r="13" spans="1:16" ht="15.5" x14ac:dyDescent="0.35">
      <c r="A13" s="6">
        <v>10</v>
      </c>
      <c r="B13" s="2" t="s">
        <v>26</v>
      </c>
      <c r="C13" s="3" t="s">
        <v>24</v>
      </c>
      <c r="D13" s="4">
        <v>38.44</v>
      </c>
      <c r="E13" s="4">
        <v>23.65</v>
      </c>
      <c r="F13" s="4">
        <v>15.72</v>
      </c>
      <c r="G13" s="4">
        <v>2.8000000000000001E-2</v>
      </c>
      <c r="H13" s="4">
        <v>0.16900000000000001</v>
      </c>
      <c r="I13" s="4">
        <v>1.0900000000000001</v>
      </c>
      <c r="J13" s="4">
        <v>0.11799999999999999</v>
      </c>
      <c r="K13" s="4">
        <v>4.5999999999999999E-2</v>
      </c>
      <c r="L13" s="4">
        <v>6.6870000000000003</v>
      </c>
      <c r="M13" s="4">
        <v>0.41599999999999998</v>
      </c>
      <c r="N13" s="4">
        <v>13.4</v>
      </c>
      <c r="O13" s="4">
        <v>99.763999999999996</v>
      </c>
      <c r="P13" s="5">
        <v>510.2</v>
      </c>
    </row>
    <row r="14" spans="1:16" ht="15.5" x14ac:dyDescent="0.35">
      <c r="A14" s="6">
        <v>11</v>
      </c>
      <c r="B14" s="2" t="s">
        <v>27</v>
      </c>
      <c r="C14" s="3" t="s">
        <v>24</v>
      </c>
      <c r="D14" s="4">
        <v>29.06</v>
      </c>
      <c r="E14" s="4">
        <v>36.825000000000003</v>
      </c>
      <c r="F14" s="4">
        <v>2.1120000000000001</v>
      </c>
      <c r="G14" s="4">
        <v>2.8000000000000001E-2</v>
      </c>
      <c r="H14" s="4">
        <v>0.115</v>
      </c>
      <c r="I14" s="4">
        <v>2.0419999999999998</v>
      </c>
      <c r="J14" s="4">
        <v>0.2</v>
      </c>
      <c r="K14" s="4">
        <v>0.23799999999999999</v>
      </c>
      <c r="L14" s="4">
        <v>7.2649999999999997</v>
      </c>
      <c r="M14" s="4">
        <v>0.32700000000000001</v>
      </c>
      <c r="N14" s="4">
        <v>21.68</v>
      </c>
      <c r="O14" s="4">
        <v>99.891999999999996</v>
      </c>
      <c r="P14" s="5">
        <v>280.3</v>
      </c>
    </row>
    <row r="15" spans="1:16" ht="15.5" x14ac:dyDescent="0.35">
      <c r="A15" s="6">
        <v>12</v>
      </c>
      <c r="B15" s="2" t="s">
        <v>28</v>
      </c>
      <c r="C15" s="3" t="s">
        <v>24</v>
      </c>
      <c r="D15" s="4">
        <v>28.120999999999999</v>
      </c>
      <c r="E15" s="4">
        <v>39.545999999999999</v>
      </c>
      <c r="F15" s="4">
        <v>2.012</v>
      </c>
      <c r="G15" s="4">
        <v>3.1E-2</v>
      </c>
      <c r="H15" s="4">
        <v>0.13500000000000001</v>
      </c>
      <c r="I15" s="4">
        <v>1.1499999999999999</v>
      </c>
      <c r="J15" s="4">
        <v>0.17599999999999999</v>
      </c>
      <c r="K15" s="4">
        <v>0.19700000000000001</v>
      </c>
      <c r="L15" s="4">
        <v>7.13</v>
      </c>
      <c r="M15" s="4">
        <v>0.26</v>
      </c>
      <c r="N15" s="4">
        <v>21.2</v>
      </c>
      <c r="O15" s="4">
        <v>99.957999999999998</v>
      </c>
      <c r="P15" s="5">
        <v>291.7</v>
      </c>
    </row>
    <row r="16" spans="1:16" ht="15.5" x14ac:dyDescent="0.35">
      <c r="A16" s="6">
        <v>13</v>
      </c>
      <c r="B16" s="2" t="s">
        <v>29</v>
      </c>
      <c r="C16" s="3" t="s">
        <v>24</v>
      </c>
      <c r="D16" s="4">
        <v>28.012</v>
      </c>
      <c r="E16" s="4">
        <v>39.28</v>
      </c>
      <c r="F16" s="4">
        <v>2.2400000000000002</v>
      </c>
      <c r="G16" s="4">
        <v>3.4000000000000002E-2</v>
      </c>
      <c r="H16" s="4">
        <v>0.109</v>
      </c>
      <c r="I16" s="4">
        <v>1.04</v>
      </c>
      <c r="J16" s="4">
        <v>0.16900000000000001</v>
      </c>
      <c r="K16" s="4">
        <v>0.19900000000000001</v>
      </c>
      <c r="L16" s="4">
        <v>6.7880000000000003</v>
      </c>
      <c r="M16" s="4">
        <v>0.39400000000000002</v>
      </c>
      <c r="N16" s="4">
        <v>21.6</v>
      </c>
      <c r="O16" s="4">
        <v>99.864999999999995</v>
      </c>
      <c r="P16" s="5">
        <v>314.10000000000002</v>
      </c>
    </row>
    <row r="17" spans="1:16" ht="15.5" x14ac:dyDescent="0.35">
      <c r="A17" s="6">
        <v>14</v>
      </c>
      <c r="B17" s="2" t="s">
        <v>30</v>
      </c>
      <c r="C17" s="3" t="s">
        <v>24</v>
      </c>
      <c r="D17" s="4">
        <v>36.091999999999999</v>
      </c>
      <c r="E17" s="4">
        <v>30.344000000000001</v>
      </c>
      <c r="F17" s="4">
        <v>5.0890000000000004</v>
      </c>
      <c r="G17" s="4">
        <v>2.5000000000000001E-2</v>
      </c>
      <c r="H17" s="4">
        <v>0.126</v>
      </c>
      <c r="I17" s="4">
        <v>1.6</v>
      </c>
      <c r="J17" s="4">
        <v>0.16400000000000001</v>
      </c>
      <c r="K17" s="4">
        <v>0.126</v>
      </c>
      <c r="L17" s="4">
        <v>7.1710000000000003</v>
      </c>
      <c r="M17" s="4">
        <v>0.45300000000000001</v>
      </c>
      <c r="N17" s="4">
        <v>18.62</v>
      </c>
      <c r="O17" s="4">
        <v>99.81</v>
      </c>
      <c r="P17" s="5">
        <v>438.7</v>
      </c>
    </row>
    <row r="18" spans="1:16" ht="15.5" x14ac:dyDescent="0.35">
      <c r="A18" s="6">
        <v>15</v>
      </c>
      <c r="B18" s="2" t="s">
        <v>31</v>
      </c>
      <c r="C18" s="3" t="s">
        <v>24</v>
      </c>
      <c r="D18" s="4">
        <v>39.68</v>
      </c>
      <c r="E18" s="4">
        <v>31.933</v>
      </c>
      <c r="F18" s="4">
        <v>2.4319999999999999</v>
      </c>
      <c r="G18" s="4">
        <v>1.9E-2</v>
      </c>
      <c r="H18" s="4">
        <v>8.8999999999999996E-2</v>
      </c>
      <c r="I18" s="4">
        <v>1.036</v>
      </c>
      <c r="J18" s="4">
        <v>0.16800000000000001</v>
      </c>
      <c r="K18" s="4">
        <v>9.1999999999999998E-2</v>
      </c>
      <c r="L18" s="4">
        <v>8.1080000000000005</v>
      </c>
      <c r="M18" s="4">
        <v>0.18</v>
      </c>
      <c r="N18" s="4">
        <v>16.010000000000002</v>
      </c>
      <c r="O18" s="4">
        <v>99.747</v>
      </c>
      <c r="P18" s="5">
        <v>456.9</v>
      </c>
    </row>
    <row r="19" spans="1:16" ht="15.5" x14ac:dyDescent="0.35">
      <c r="A19" s="6">
        <v>16</v>
      </c>
      <c r="B19" s="2" t="s">
        <v>32</v>
      </c>
      <c r="C19" s="3" t="s">
        <v>24</v>
      </c>
      <c r="D19" s="4">
        <v>37.590000000000003</v>
      </c>
      <c r="E19" s="4">
        <v>30.003</v>
      </c>
      <c r="F19" s="4">
        <v>8.1379999999999999</v>
      </c>
      <c r="G19" s="4">
        <v>1.6E-2</v>
      </c>
      <c r="H19" s="4">
        <v>7.5999999999999998E-2</v>
      </c>
      <c r="I19" s="4">
        <v>1.044</v>
      </c>
      <c r="J19" s="4">
        <v>0.108</v>
      </c>
      <c r="K19" s="4">
        <v>5.3999999999999999E-2</v>
      </c>
      <c r="L19" s="4">
        <v>7.81</v>
      </c>
      <c r="M19" s="4">
        <v>0.28299999999999997</v>
      </c>
      <c r="N19" s="4">
        <v>14.69</v>
      </c>
      <c r="O19" s="4">
        <v>99.811999999999998</v>
      </c>
      <c r="P19" s="5">
        <v>702.8</v>
      </c>
    </row>
    <row r="20" spans="1:16" ht="15.5" x14ac:dyDescent="0.35">
      <c r="A20" s="6">
        <v>17</v>
      </c>
      <c r="B20" s="2" t="s">
        <v>33</v>
      </c>
      <c r="C20" s="3" t="s">
        <v>24</v>
      </c>
      <c r="D20" s="4">
        <v>37.131999999999998</v>
      </c>
      <c r="E20" s="4">
        <v>28.812000000000001</v>
      </c>
      <c r="F20" s="4">
        <v>8.8239999999999998</v>
      </c>
      <c r="G20" s="4">
        <v>1.4999999999999999E-2</v>
      </c>
      <c r="H20" s="4">
        <v>7.0000000000000007E-2</v>
      </c>
      <c r="I20" s="4">
        <v>1.046</v>
      </c>
      <c r="J20" s="4">
        <v>0.159</v>
      </c>
      <c r="K20" s="4">
        <v>7.0000000000000007E-2</v>
      </c>
      <c r="L20" s="4">
        <v>8.2129999999999992</v>
      </c>
      <c r="M20" s="4">
        <v>0.35199999999999998</v>
      </c>
      <c r="N20" s="4">
        <v>15.13</v>
      </c>
      <c r="O20" s="4">
        <v>99.822999999999993</v>
      </c>
      <c r="P20" s="5">
        <v>638.6</v>
      </c>
    </row>
    <row r="21" spans="1:16" ht="15.5" x14ac:dyDescent="0.35">
      <c r="A21" s="6">
        <v>18</v>
      </c>
      <c r="B21" s="2" t="s">
        <v>34</v>
      </c>
      <c r="C21" s="3" t="s">
        <v>24</v>
      </c>
      <c r="D21" s="4">
        <v>34.85</v>
      </c>
      <c r="E21" s="4">
        <v>27.01</v>
      </c>
      <c r="F21" s="4">
        <v>13.013</v>
      </c>
      <c r="G21" s="4">
        <v>1.6E-2</v>
      </c>
      <c r="H21" s="4">
        <v>0.10100000000000001</v>
      </c>
      <c r="I21" s="4">
        <v>1.0009999999999999</v>
      </c>
      <c r="J21" s="4">
        <v>0.11700000000000001</v>
      </c>
      <c r="K21" s="4">
        <v>8.8999999999999996E-2</v>
      </c>
      <c r="L21" s="4">
        <v>7.694</v>
      </c>
      <c r="M21" s="4">
        <v>0.36299999999999999</v>
      </c>
      <c r="N21" s="4">
        <v>15.48</v>
      </c>
      <c r="O21" s="4">
        <v>99.733999999999995</v>
      </c>
      <c r="P21" s="5">
        <v>672.2</v>
      </c>
    </row>
    <row r="22" spans="1:16" ht="15.5" x14ac:dyDescent="0.35">
      <c r="A22" s="6">
        <v>19</v>
      </c>
      <c r="B22" s="2" t="s">
        <v>35</v>
      </c>
      <c r="C22" s="3" t="s">
        <v>24</v>
      </c>
      <c r="D22" s="4">
        <v>39.17</v>
      </c>
      <c r="E22" s="4">
        <v>25.001999999999999</v>
      </c>
      <c r="F22" s="4">
        <v>14.134</v>
      </c>
      <c r="G22" s="4">
        <v>1.7999999999999999E-2</v>
      </c>
      <c r="H22" s="4">
        <v>9.4E-2</v>
      </c>
      <c r="I22" s="4">
        <v>1.6930000000000001</v>
      </c>
      <c r="J22" s="4">
        <v>0.14499999999999999</v>
      </c>
      <c r="K22" s="4">
        <v>9.1999999999999998E-2</v>
      </c>
      <c r="L22" s="4">
        <v>7.03</v>
      </c>
      <c r="M22" s="4">
        <v>0.34799999999999998</v>
      </c>
      <c r="N22" s="4">
        <v>12.17</v>
      </c>
      <c r="O22" s="4">
        <v>99.896000000000001</v>
      </c>
      <c r="P22" s="5">
        <v>613.1</v>
      </c>
    </row>
    <row r="23" spans="1:16" ht="15.5" x14ac:dyDescent="0.35">
      <c r="A23" s="6">
        <v>20</v>
      </c>
      <c r="B23" s="2" t="s">
        <v>36</v>
      </c>
      <c r="C23" s="3" t="s">
        <v>24</v>
      </c>
      <c r="D23" s="4">
        <v>36.018999999999998</v>
      </c>
      <c r="E23" s="4">
        <v>28.46</v>
      </c>
      <c r="F23" s="4">
        <v>13.006</v>
      </c>
      <c r="G23" s="4">
        <v>2.3E-2</v>
      </c>
      <c r="H23" s="4">
        <v>9.8000000000000004E-2</v>
      </c>
      <c r="I23" s="4">
        <v>1.0569999999999999</v>
      </c>
      <c r="J23" s="4">
        <v>0.13200000000000001</v>
      </c>
      <c r="K23" s="4">
        <v>7.1999999999999995E-2</v>
      </c>
      <c r="L23" s="4">
        <v>7.3920000000000003</v>
      </c>
      <c r="M23" s="4">
        <v>0.38</v>
      </c>
      <c r="N23" s="4">
        <v>13.25</v>
      </c>
      <c r="O23" s="4">
        <v>99.888999999999996</v>
      </c>
      <c r="P23" s="5">
        <v>462.9</v>
      </c>
    </row>
    <row r="24" spans="1:16" ht="15.5" x14ac:dyDescent="0.35">
      <c r="A24" s="6">
        <v>21</v>
      </c>
      <c r="B24" s="2" t="s">
        <v>37</v>
      </c>
      <c r="C24" s="3" t="s">
        <v>24</v>
      </c>
      <c r="D24" s="4">
        <v>31.568999999999999</v>
      </c>
      <c r="E24" s="4">
        <v>34.246000000000002</v>
      </c>
      <c r="F24" s="4">
        <v>3.9079999999999999</v>
      </c>
      <c r="G24" s="4">
        <v>4.2999999999999997E-2</v>
      </c>
      <c r="H24" s="4">
        <v>0.17699999999999999</v>
      </c>
      <c r="I24" s="4">
        <v>2.21</v>
      </c>
      <c r="J24" s="4">
        <v>0.27100000000000002</v>
      </c>
      <c r="K24" s="4">
        <v>0.52500000000000002</v>
      </c>
      <c r="L24" s="4">
        <v>6.4690000000000003</v>
      </c>
      <c r="M24" s="4">
        <v>0.32900000000000001</v>
      </c>
      <c r="N24" s="4">
        <v>19.96</v>
      </c>
      <c r="O24" s="4">
        <v>99.706999999999994</v>
      </c>
      <c r="P24" s="5">
        <v>288.60000000000002</v>
      </c>
    </row>
    <row r="25" spans="1:16" ht="15.5" x14ac:dyDescent="0.35">
      <c r="A25" s="6">
        <v>22</v>
      </c>
      <c r="B25" s="2" t="s">
        <v>38</v>
      </c>
      <c r="C25" s="3" t="s">
        <v>24</v>
      </c>
      <c r="D25" s="4">
        <v>32.634999999999998</v>
      </c>
      <c r="E25" s="4">
        <v>32.680999999999997</v>
      </c>
      <c r="F25" s="4">
        <v>5.9420000000000002</v>
      </c>
      <c r="G25" s="4">
        <v>2.3E-2</v>
      </c>
      <c r="H25" s="4">
        <v>8.7999999999999995E-2</v>
      </c>
      <c r="I25" s="4">
        <v>1.954</v>
      </c>
      <c r="J25" s="4">
        <v>0.14399999999999999</v>
      </c>
      <c r="K25" s="4">
        <v>0.105</v>
      </c>
      <c r="L25" s="4">
        <v>7.25</v>
      </c>
      <c r="M25" s="4">
        <v>0.35799999999999998</v>
      </c>
      <c r="N25" s="4">
        <v>18.7</v>
      </c>
      <c r="O25" s="4">
        <v>99.88</v>
      </c>
      <c r="P25" s="5">
        <v>433.3</v>
      </c>
    </row>
    <row r="26" spans="1:16" ht="15.5" x14ac:dyDescent="0.35">
      <c r="A26" s="6">
        <v>23</v>
      </c>
      <c r="B26" s="2" t="s">
        <v>39</v>
      </c>
      <c r="C26" s="3" t="s">
        <v>24</v>
      </c>
      <c r="D26" s="4">
        <v>37.57</v>
      </c>
      <c r="E26" s="4">
        <v>24.47</v>
      </c>
      <c r="F26" s="4">
        <v>14.7</v>
      </c>
      <c r="G26" s="4">
        <v>2.4E-2</v>
      </c>
      <c r="H26" s="4">
        <v>0.10100000000000001</v>
      </c>
      <c r="I26" s="4">
        <v>1.97</v>
      </c>
      <c r="J26" s="4">
        <v>0.123</v>
      </c>
      <c r="K26" s="4">
        <v>6.4000000000000001E-2</v>
      </c>
      <c r="L26" s="4">
        <v>7.23</v>
      </c>
      <c r="M26" s="4">
        <v>0.38400000000000001</v>
      </c>
      <c r="N26" s="4">
        <v>13.15</v>
      </c>
      <c r="O26" s="4">
        <v>99.786000000000001</v>
      </c>
      <c r="P26" s="5">
        <v>459.9</v>
      </c>
    </row>
    <row r="27" spans="1:16" ht="15.5" x14ac:dyDescent="0.35">
      <c r="A27" s="6">
        <v>24</v>
      </c>
      <c r="B27" s="2" t="s">
        <v>40</v>
      </c>
      <c r="C27" s="3" t="s">
        <v>24</v>
      </c>
      <c r="D27" s="4">
        <v>36.28</v>
      </c>
      <c r="E27" s="4">
        <v>29.5</v>
      </c>
      <c r="F27" s="4">
        <v>7.48</v>
      </c>
      <c r="G27" s="4">
        <v>2.1000000000000001E-2</v>
      </c>
      <c r="H27" s="4">
        <v>7.6999999999999999E-2</v>
      </c>
      <c r="I27" s="4">
        <v>1.83</v>
      </c>
      <c r="J27" s="4">
        <v>0.15</v>
      </c>
      <c r="K27" s="4">
        <v>9.9000000000000005E-2</v>
      </c>
      <c r="L27" s="4">
        <v>8.01</v>
      </c>
      <c r="M27" s="4">
        <v>0.33500000000000002</v>
      </c>
      <c r="N27" s="4">
        <v>16.09</v>
      </c>
      <c r="O27" s="4">
        <v>99.872</v>
      </c>
      <c r="P27" s="5">
        <v>475</v>
      </c>
    </row>
    <row r="28" spans="1:16" ht="15.5" x14ac:dyDescent="0.35">
      <c r="A28" s="6">
        <v>25</v>
      </c>
      <c r="B28" s="2" t="s">
        <v>41</v>
      </c>
      <c r="C28" s="3" t="s">
        <v>24</v>
      </c>
      <c r="D28" s="4">
        <v>35.53</v>
      </c>
      <c r="E28" s="4">
        <v>30.189</v>
      </c>
      <c r="F28" s="4">
        <v>5.9580000000000002</v>
      </c>
      <c r="G28" s="4">
        <v>0.03</v>
      </c>
      <c r="H28" s="4">
        <v>0.105</v>
      </c>
      <c r="I28" s="4">
        <v>2.29</v>
      </c>
      <c r="J28" s="4">
        <v>0.435</v>
      </c>
      <c r="K28" s="4">
        <v>0.26100000000000001</v>
      </c>
      <c r="L28" s="4">
        <v>7.891</v>
      </c>
      <c r="M28" s="4">
        <v>0.16500000000000001</v>
      </c>
      <c r="N28" s="4">
        <v>17.04</v>
      </c>
      <c r="O28" s="4">
        <v>99.894000000000005</v>
      </c>
      <c r="P28" s="5">
        <v>453.4</v>
      </c>
    </row>
    <row r="29" spans="1:16" ht="15.5" x14ac:dyDescent="0.35">
      <c r="A29" s="6">
        <v>26</v>
      </c>
      <c r="B29" s="2" t="s">
        <v>42</v>
      </c>
      <c r="C29" s="3" t="s">
        <v>24</v>
      </c>
      <c r="D29" s="4">
        <v>30.78</v>
      </c>
      <c r="E29" s="4">
        <v>36.57</v>
      </c>
      <c r="F29" s="4">
        <v>3.56</v>
      </c>
      <c r="G29" s="4">
        <v>2.1999999999999999E-2</v>
      </c>
      <c r="H29" s="4">
        <v>8.7999999999999995E-2</v>
      </c>
      <c r="I29" s="4">
        <v>1.016</v>
      </c>
      <c r="J29" s="4">
        <v>0.41499999999999998</v>
      </c>
      <c r="K29" s="4">
        <v>0.16</v>
      </c>
      <c r="L29" s="4">
        <v>7.5839999999999996</v>
      </c>
      <c r="M29" s="4">
        <v>0.20499999999999999</v>
      </c>
      <c r="N29" s="4">
        <v>19.43</v>
      </c>
      <c r="O29" s="4">
        <v>99.83</v>
      </c>
      <c r="P29" s="5">
        <v>366.8</v>
      </c>
    </row>
    <row r="30" spans="1:16" ht="15.5" x14ac:dyDescent="0.35">
      <c r="A30" s="6">
        <v>27</v>
      </c>
      <c r="B30" s="2" t="s">
        <v>43</v>
      </c>
      <c r="C30" s="3" t="s">
        <v>24</v>
      </c>
      <c r="D30" s="4">
        <v>37.58</v>
      </c>
      <c r="E30" s="4">
        <v>33.19</v>
      </c>
      <c r="F30" s="4">
        <v>4.3</v>
      </c>
      <c r="G30" s="4">
        <v>2.9000000000000001E-2</v>
      </c>
      <c r="H30" s="4">
        <v>0.17499999999999999</v>
      </c>
      <c r="I30" s="4">
        <v>1.3919999999999999</v>
      </c>
      <c r="J30" s="4">
        <v>0.53500000000000003</v>
      </c>
      <c r="K30" s="4">
        <v>0.17499999999999999</v>
      </c>
      <c r="L30" s="4">
        <v>6.383</v>
      </c>
      <c r="M30" s="4">
        <v>0.215</v>
      </c>
      <c r="N30" s="4">
        <v>15.97</v>
      </c>
      <c r="O30" s="4">
        <v>99.944000000000003</v>
      </c>
      <c r="P30" s="5">
        <v>318</v>
      </c>
    </row>
    <row r="31" spans="1:16" ht="15.5" x14ac:dyDescent="0.35">
      <c r="A31" s="6">
        <v>28</v>
      </c>
      <c r="B31" s="2" t="s">
        <v>44</v>
      </c>
      <c r="C31" s="3" t="s">
        <v>24</v>
      </c>
      <c r="D31" s="4">
        <v>39.54</v>
      </c>
      <c r="E31" s="4">
        <v>28.77</v>
      </c>
      <c r="F31" s="4">
        <v>9.3699999999999992</v>
      </c>
      <c r="G31" s="4">
        <v>0.06</v>
      </c>
      <c r="H31" s="4">
        <v>0.36399999999999999</v>
      </c>
      <c r="I31" s="4">
        <v>1.869</v>
      </c>
      <c r="J31" s="4">
        <v>0.60799999999999998</v>
      </c>
      <c r="K31" s="4">
        <v>0.27600000000000002</v>
      </c>
      <c r="L31" s="4">
        <v>4.7809999999999997</v>
      </c>
      <c r="M31" s="4">
        <v>0.27500000000000002</v>
      </c>
      <c r="N31" s="4">
        <v>14.04</v>
      </c>
      <c r="O31" s="4">
        <v>99.953000000000003</v>
      </c>
      <c r="P31" s="5">
        <v>379.3</v>
      </c>
    </row>
    <row r="32" spans="1:16" ht="15.5" x14ac:dyDescent="0.35">
      <c r="A32" s="6">
        <v>29</v>
      </c>
      <c r="B32" s="2" t="s">
        <v>45</v>
      </c>
      <c r="C32" s="3" t="s">
        <v>24</v>
      </c>
      <c r="D32" s="4">
        <v>35.72</v>
      </c>
      <c r="E32" s="4">
        <v>29.48</v>
      </c>
      <c r="F32" s="4">
        <v>10.17</v>
      </c>
      <c r="G32" s="4">
        <v>2.9000000000000001E-2</v>
      </c>
      <c r="H32" s="4">
        <v>0.22800000000000001</v>
      </c>
      <c r="I32" s="4">
        <v>1.641</v>
      </c>
      <c r="J32" s="4">
        <v>0.879</v>
      </c>
      <c r="K32" s="4">
        <v>0.24199999999999999</v>
      </c>
      <c r="L32" s="4">
        <v>5.5430000000000001</v>
      </c>
      <c r="M32" s="4">
        <v>0.41899999999999998</v>
      </c>
      <c r="N32" s="4">
        <v>15.39</v>
      </c>
      <c r="O32" s="4">
        <v>99.741</v>
      </c>
      <c r="P32" s="5">
        <v>424.7</v>
      </c>
    </row>
    <row r="33" spans="1:16" ht="15.5" x14ac:dyDescent="0.35">
      <c r="A33" s="6">
        <v>30</v>
      </c>
      <c r="B33" s="2" t="s">
        <v>46</v>
      </c>
      <c r="C33" s="3" t="s">
        <v>24</v>
      </c>
      <c r="D33" s="4">
        <v>40.31</v>
      </c>
      <c r="E33" s="4">
        <v>29.31</v>
      </c>
      <c r="F33" s="4">
        <v>5.09</v>
      </c>
      <c r="G33" s="4">
        <v>1.7999999999999999E-2</v>
      </c>
      <c r="H33" s="4">
        <v>0.13</v>
      </c>
      <c r="I33" s="4">
        <v>1.3120000000000001</v>
      </c>
      <c r="J33" s="4">
        <v>0.84099999999999997</v>
      </c>
      <c r="K33" s="4">
        <v>0.22700000000000001</v>
      </c>
      <c r="L33" s="4">
        <v>6.843</v>
      </c>
      <c r="M33" s="4">
        <v>0.307</v>
      </c>
      <c r="N33" s="4">
        <v>15.41</v>
      </c>
      <c r="O33" s="4">
        <v>99.798000000000002</v>
      </c>
      <c r="P33" s="5">
        <v>250</v>
      </c>
    </row>
    <row r="34" spans="1:16" ht="15.5" x14ac:dyDescent="0.35">
      <c r="A34" s="6">
        <v>31</v>
      </c>
      <c r="B34" s="2" t="s">
        <v>47</v>
      </c>
      <c r="C34" s="3" t="s">
        <v>24</v>
      </c>
      <c r="D34" s="4">
        <v>39.74</v>
      </c>
      <c r="E34" s="4">
        <v>30.78</v>
      </c>
      <c r="F34" s="4">
        <v>7.2</v>
      </c>
      <c r="G34" s="4">
        <v>0.02</v>
      </c>
      <c r="H34" s="4">
        <v>0.14799999999999999</v>
      </c>
      <c r="I34" s="4">
        <v>0.876</v>
      </c>
      <c r="J34" s="4">
        <v>0.56100000000000005</v>
      </c>
      <c r="K34" s="4">
        <v>0.16600000000000001</v>
      </c>
      <c r="L34" s="4">
        <v>6.4119999999999999</v>
      </c>
      <c r="M34" s="4">
        <v>0.20899999999999999</v>
      </c>
      <c r="N34" s="4">
        <v>13.75</v>
      </c>
      <c r="O34" s="4">
        <v>99.861999999999995</v>
      </c>
      <c r="P34" s="5">
        <v>286.39999999999998</v>
      </c>
    </row>
    <row r="35" spans="1:16" ht="15.5" x14ac:dyDescent="0.35">
      <c r="A35" s="6">
        <v>32</v>
      </c>
      <c r="B35" s="2" t="s">
        <v>48</v>
      </c>
      <c r="C35" s="3" t="s">
        <v>24</v>
      </c>
      <c r="D35" s="4">
        <v>40.950000000000003</v>
      </c>
      <c r="E35" s="4">
        <v>30.28</v>
      </c>
      <c r="F35" s="4">
        <v>6.94</v>
      </c>
      <c r="G35" s="4">
        <v>2.1000000000000001E-2</v>
      </c>
      <c r="H35" s="4">
        <v>0.189</v>
      </c>
      <c r="I35" s="4">
        <v>1.1399999999999999</v>
      </c>
      <c r="J35" s="4">
        <v>0.47899999999999998</v>
      </c>
      <c r="K35" s="4">
        <v>0.157</v>
      </c>
      <c r="L35" s="4">
        <v>5.89</v>
      </c>
      <c r="M35" s="4">
        <v>0.183</v>
      </c>
      <c r="N35" s="4">
        <v>13.55</v>
      </c>
      <c r="O35" s="4">
        <v>99.778999999999996</v>
      </c>
      <c r="P35" s="5">
        <v>211.5</v>
      </c>
    </row>
    <row r="36" spans="1:16" ht="15.5" x14ac:dyDescent="0.35">
      <c r="A36" s="6">
        <v>33</v>
      </c>
      <c r="B36" s="2" t="s">
        <v>49</v>
      </c>
      <c r="C36" s="3" t="s">
        <v>24</v>
      </c>
      <c r="D36" s="4">
        <v>39.869999999999997</v>
      </c>
      <c r="E36" s="4">
        <v>30.86</v>
      </c>
      <c r="F36" s="4">
        <v>6.88</v>
      </c>
      <c r="G36" s="4">
        <v>0.02</v>
      </c>
      <c r="H36" s="4">
        <v>0.185</v>
      </c>
      <c r="I36" s="4">
        <v>1.4870000000000001</v>
      </c>
      <c r="J36" s="4">
        <v>0.44500000000000001</v>
      </c>
      <c r="K36" s="4">
        <v>0.14199999999999999</v>
      </c>
      <c r="L36" s="4">
        <v>5.9550000000000001</v>
      </c>
      <c r="M36" s="4">
        <v>0.17299999999999999</v>
      </c>
      <c r="N36" s="4">
        <v>13.73</v>
      </c>
      <c r="O36" s="4">
        <v>99.747</v>
      </c>
      <c r="P36" s="5">
        <v>211.8</v>
      </c>
    </row>
    <row r="37" spans="1:16" ht="15.5" x14ac:dyDescent="0.35">
      <c r="A37" s="6">
        <v>34</v>
      </c>
      <c r="B37" s="2" t="s">
        <v>50</v>
      </c>
      <c r="C37" s="3" t="s">
        <v>24</v>
      </c>
      <c r="D37" s="4">
        <v>41</v>
      </c>
      <c r="E37" s="4">
        <v>29.95</v>
      </c>
      <c r="F37" s="4">
        <v>6.33</v>
      </c>
      <c r="G37" s="4">
        <v>2.1999999999999999E-2</v>
      </c>
      <c r="H37" s="4">
        <v>0.16200000000000001</v>
      </c>
      <c r="I37" s="4">
        <v>1.6830000000000001</v>
      </c>
      <c r="J37" s="4">
        <v>0.377</v>
      </c>
      <c r="K37" s="4">
        <v>0.08</v>
      </c>
      <c r="L37" s="4">
        <v>6.3920000000000003</v>
      </c>
      <c r="M37" s="4">
        <v>0.14299999999999999</v>
      </c>
      <c r="N37" s="4">
        <v>13.63</v>
      </c>
      <c r="O37" s="4">
        <v>99.769000000000005</v>
      </c>
      <c r="P37" s="5">
        <v>196.2</v>
      </c>
    </row>
    <row r="38" spans="1:16" ht="15.5" x14ac:dyDescent="0.35">
      <c r="A38" s="6">
        <v>35</v>
      </c>
      <c r="B38" s="2" t="s">
        <v>51</v>
      </c>
      <c r="C38" s="3" t="s">
        <v>24</v>
      </c>
      <c r="D38" s="4">
        <v>38.549999999999997</v>
      </c>
      <c r="E38" s="4">
        <v>28.76</v>
      </c>
      <c r="F38" s="4">
        <v>6.4</v>
      </c>
      <c r="G38" s="4">
        <v>3.5000000000000003E-2</v>
      </c>
      <c r="H38" s="4">
        <v>0.152</v>
      </c>
      <c r="I38" s="4">
        <v>2.5409999999999999</v>
      </c>
      <c r="J38" s="4">
        <v>0.42799999999999999</v>
      </c>
      <c r="K38" s="4">
        <v>0.29199999999999998</v>
      </c>
      <c r="L38" s="4">
        <v>7.298</v>
      </c>
      <c r="M38" s="4">
        <v>0.16</v>
      </c>
      <c r="N38" s="4">
        <v>15.3</v>
      </c>
      <c r="O38" s="4">
        <v>99.915999999999997</v>
      </c>
      <c r="P38" s="5">
        <v>481.3</v>
      </c>
    </row>
    <row r="39" spans="1:16" ht="15.5" x14ac:dyDescent="0.35">
      <c r="A39" s="6">
        <v>36</v>
      </c>
      <c r="B39" s="2" t="s">
        <v>52</v>
      </c>
      <c r="C39" s="3" t="s">
        <v>24</v>
      </c>
      <c r="D39" s="4">
        <v>39.5</v>
      </c>
      <c r="E39" s="4">
        <v>30.92</v>
      </c>
      <c r="F39" s="4">
        <v>5.62</v>
      </c>
      <c r="G39" s="4">
        <v>2.9000000000000001E-2</v>
      </c>
      <c r="H39" s="4">
        <v>0.23899999999999999</v>
      </c>
      <c r="I39" s="4">
        <v>1.5349999999999999</v>
      </c>
      <c r="J39" s="4">
        <v>0.47199999999999998</v>
      </c>
      <c r="K39" s="4">
        <v>0.188</v>
      </c>
      <c r="L39" s="4">
        <v>6.2240000000000002</v>
      </c>
      <c r="M39" s="4">
        <v>0.215</v>
      </c>
      <c r="N39" s="4">
        <v>14.85</v>
      </c>
      <c r="O39" s="4">
        <v>99.792000000000002</v>
      </c>
      <c r="P39" s="5">
        <v>306.39999999999998</v>
      </c>
    </row>
    <row r="40" spans="1:16" ht="15.5" x14ac:dyDescent="0.35">
      <c r="A40" s="6">
        <v>37</v>
      </c>
      <c r="B40" s="2" t="s">
        <v>53</v>
      </c>
      <c r="C40" s="3" t="s">
        <v>24</v>
      </c>
      <c r="D40" s="4">
        <v>36.93</v>
      </c>
      <c r="E40" s="4">
        <v>24.15</v>
      </c>
      <c r="F40" s="4">
        <v>16.09</v>
      </c>
      <c r="G40" s="4">
        <v>3.7999999999999999E-2</v>
      </c>
      <c r="H40" s="4">
        <v>0.183</v>
      </c>
      <c r="I40" s="4">
        <v>2.6459999999999999</v>
      </c>
      <c r="J40" s="4">
        <v>0.24</v>
      </c>
      <c r="K40" s="4">
        <v>0.06</v>
      </c>
      <c r="L40" s="4">
        <v>6.4870000000000001</v>
      </c>
      <c r="M40" s="4">
        <v>0.20799999999999999</v>
      </c>
      <c r="N40" s="4">
        <v>12.81</v>
      </c>
      <c r="O40" s="4">
        <v>99.841999999999999</v>
      </c>
      <c r="P40" s="5">
        <v>447.8</v>
      </c>
    </row>
    <row r="41" spans="1:16" ht="15.5" x14ac:dyDescent="0.35">
      <c r="A41" s="6">
        <v>38</v>
      </c>
      <c r="B41" s="2" t="s">
        <v>54</v>
      </c>
      <c r="C41" s="3" t="s">
        <v>24</v>
      </c>
      <c r="D41" s="4">
        <v>33.93</v>
      </c>
      <c r="E41" s="4">
        <v>33.729999999999997</v>
      </c>
      <c r="F41" s="4">
        <v>7.6840000000000002</v>
      </c>
      <c r="G41" s="4">
        <v>2.9000000000000001E-2</v>
      </c>
      <c r="H41" s="4">
        <v>0.1</v>
      </c>
      <c r="I41" s="4">
        <v>4.2789999999999999</v>
      </c>
      <c r="J41" s="4">
        <v>0.316</v>
      </c>
      <c r="K41" s="4">
        <v>0.193</v>
      </c>
      <c r="L41" s="4">
        <v>5.6829999999999998</v>
      </c>
      <c r="M41" s="4">
        <v>0.17399999999999999</v>
      </c>
      <c r="N41" s="4">
        <v>15.47</v>
      </c>
      <c r="O41" s="4">
        <v>99.808999999999997</v>
      </c>
      <c r="P41" s="5">
        <v>291.3</v>
      </c>
    </row>
    <row r="42" spans="1:16" ht="15" x14ac:dyDescent="0.35">
      <c r="A42" s="11"/>
      <c r="B42" s="11"/>
      <c r="C42" s="8" t="s">
        <v>56</v>
      </c>
      <c r="D42" s="7">
        <f>MIN(D4:D41)</f>
        <v>28.012</v>
      </c>
      <c r="E42" s="7">
        <f t="shared" ref="E42:P42" si="0">MIN(E4:E41)</f>
        <v>14.515000000000001</v>
      </c>
      <c r="F42" s="7">
        <f t="shared" si="0"/>
        <v>2.012</v>
      </c>
      <c r="G42" s="7">
        <f t="shared" si="0"/>
        <v>1.4999999999999999E-2</v>
      </c>
      <c r="H42" s="7">
        <f t="shared" si="0"/>
        <v>7.0000000000000007E-2</v>
      </c>
      <c r="I42" s="7">
        <f t="shared" si="0"/>
        <v>0.876</v>
      </c>
      <c r="J42" s="7">
        <f t="shared" si="0"/>
        <v>6.7000000000000004E-2</v>
      </c>
      <c r="K42" s="7">
        <f t="shared" si="0"/>
        <v>4.5999999999999999E-2</v>
      </c>
      <c r="L42" s="7">
        <f t="shared" si="0"/>
        <v>2.2189999999999999</v>
      </c>
      <c r="M42" s="7">
        <f t="shared" si="0"/>
        <v>0.107</v>
      </c>
      <c r="N42" s="7">
        <f t="shared" si="0"/>
        <v>12.01</v>
      </c>
      <c r="O42" s="7">
        <f t="shared" si="0"/>
        <v>99.706999999999994</v>
      </c>
      <c r="P42" s="7">
        <f t="shared" si="0"/>
        <v>196.2</v>
      </c>
    </row>
    <row r="43" spans="1:16" ht="15" x14ac:dyDescent="0.35">
      <c r="A43" s="11"/>
      <c r="B43" s="11"/>
      <c r="C43" s="8" t="s">
        <v>57</v>
      </c>
      <c r="D43" s="7">
        <f>MAX(D4:D41)</f>
        <v>42.898000000000003</v>
      </c>
      <c r="E43" s="7">
        <f t="shared" ref="E43:P43" si="1">MAX(E4:E41)</f>
        <v>39.545999999999999</v>
      </c>
      <c r="F43" s="7">
        <f t="shared" si="1"/>
        <v>27.434999999999999</v>
      </c>
      <c r="G43" s="7">
        <f t="shared" si="1"/>
        <v>0.19</v>
      </c>
      <c r="H43" s="7">
        <f t="shared" si="1"/>
        <v>1.0660000000000001</v>
      </c>
      <c r="I43" s="7">
        <f t="shared" si="1"/>
        <v>5.04</v>
      </c>
      <c r="J43" s="7">
        <f t="shared" si="1"/>
        <v>0.879</v>
      </c>
      <c r="K43" s="7">
        <f t="shared" si="1"/>
        <v>0.78500000000000003</v>
      </c>
      <c r="L43" s="7">
        <f t="shared" si="1"/>
        <v>8.2129999999999992</v>
      </c>
      <c r="M43" s="7">
        <f t="shared" si="1"/>
        <v>0.45300000000000001</v>
      </c>
      <c r="N43" s="7">
        <f t="shared" si="1"/>
        <v>21.68</v>
      </c>
      <c r="O43" s="7">
        <f t="shared" si="1"/>
        <v>99.957999999999998</v>
      </c>
      <c r="P43" s="7">
        <f t="shared" si="1"/>
        <v>702.8</v>
      </c>
    </row>
    <row r="44" spans="1:16" ht="15" x14ac:dyDescent="0.35">
      <c r="A44" s="11"/>
      <c r="B44" s="11"/>
      <c r="C44" s="8" t="s">
        <v>58</v>
      </c>
      <c r="D44" s="7">
        <f>AVERAGE(D4:D41)</f>
        <v>36.72399999999999</v>
      </c>
      <c r="E44" s="7">
        <f t="shared" ref="E44:P44" si="2">AVERAGE(E4:E41)</f>
        <v>28.754342105263156</v>
      </c>
      <c r="F44" s="7">
        <f t="shared" si="2"/>
        <v>9.9219210526315802</v>
      </c>
      <c r="G44" s="7">
        <f t="shared" si="2"/>
        <v>3.8236842105263152E-2</v>
      </c>
      <c r="H44" s="7">
        <f t="shared" si="2"/>
        <v>0.23521052631578948</v>
      </c>
      <c r="I44" s="7">
        <f t="shared" si="2"/>
        <v>1.8022631578947361</v>
      </c>
      <c r="J44" s="7">
        <f t="shared" si="2"/>
        <v>0.31184210526315792</v>
      </c>
      <c r="K44" s="7">
        <f t="shared" si="2"/>
        <v>0.18355263157894738</v>
      </c>
      <c r="L44" s="7">
        <f t="shared" si="2"/>
        <v>6.1340789473684199</v>
      </c>
      <c r="M44" s="7">
        <f t="shared" si="2"/>
        <v>0.25878947368421051</v>
      </c>
      <c r="N44" s="7">
        <f t="shared" si="2"/>
        <v>15.519473684210526</v>
      </c>
      <c r="O44" s="7">
        <f t="shared" si="2"/>
        <v>99.836894736842098</v>
      </c>
      <c r="P44" s="7">
        <f t="shared" si="2"/>
        <v>398.92631578947356</v>
      </c>
    </row>
  </sheetData>
  <mergeCells count="6">
    <mergeCell ref="B2:B3"/>
    <mergeCell ref="C2:C3"/>
    <mergeCell ref="P2:P3"/>
    <mergeCell ref="D3:O3"/>
    <mergeCell ref="A1:P1"/>
    <mergeCell ref="A2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2026-03-25T05:37:07Z</dcterms:created>
  <dcterms:modified xsi:type="dcterms:W3CDTF">2026-03-26T12:56:57Z</dcterms:modified>
</cp:coreProperties>
</file>